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5" windowWidth="19065" windowHeight="12120" tabRatio="728"/>
  </bookViews>
  <sheets>
    <sheet name="Апрель Б12" sheetId="12" r:id="rId1"/>
  </sheets>
  <definedNames>
    <definedName name="_xlnm._FilterDatabase" localSheetId="0" hidden="1">'Апрель Б12'!$A$3:$AQ$6</definedName>
    <definedName name="_xlnm.Print_Titles" localSheetId="0">'Апрель Б12'!$2:$3</definedName>
    <definedName name="_xlnm.Print_Area" localSheetId="0">'Апрель Б12'!$A$1:$AN$15</definedName>
  </definedNames>
  <calcPr calcId="145621"/>
</workbook>
</file>

<file path=xl/calcChain.xml><?xml version="1.0" encoding="utf-8"?>
<calcChain xmlns="http://schemas.openxmlformats.org/spreadsheetml/2006/main">
  <c r="AA6" i="12" l="1"/>
  <c r="AL5" i="12"/>
  <c r="AE5" i="12"/>
  <c r="AF5" i="12" s="1"/>
  <c r="AG5" i="12" s="1"/>
  <c r="AL4" i="12"/>
  <c r="AE4" i="12"/>
  <c r="AF4" i="12" s="1"/>
  <c r="AG4" i="12" s="1"/>
</calcChain>
</file>

<file path=xl/sharedStrings.xml><?xml version="1.0" encoding="utf-8"?>
<sst xmlns="http://schemas.openxmlformats.org/spreadsheetml/2006/main" count="85" uniqueCount="68">
  <si>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</si>
  <si>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</si>
  <si>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</si>
  <si>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</si>
  <si>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</si>
  <si>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</si>
  <si>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</si>
  <si>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</si>
  <si>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</si>
  <si>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</si>
  <si>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</si>
  <si>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</si>
  <si>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</si>
  <si>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</si>
  <si>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</si>
  <si>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</si>
  <si>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</si>
  <si>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</si>
  <si>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</si>
  <si>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</si>
  <si>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</si>
  <si>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</si>
  <si>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</si>
  <si>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</si>
  <si>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</si>
  <si>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</si>
  <si>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</si>
  <si>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</si>
  <si>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</si>
  <si>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</si>
  <si>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</si>
  <si>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</si>
  <si>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</si>
  <si>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</si>
  <si>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</si>
  <si>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</si>
  <si>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-</t>
  </si>
  <si>
    <t>III</t>
  </si>
  <si>
    <t>угл</t>
  </si>
  <si>
    <t>под приварку</t>
  </si>
  <si>
    <t>встроенный электропривод</t>
  </si>
  <si>
    <t>оборудование</t>
  </si>
  <si>
    <t>4/-</t>
  </si>
  <si>
    <t>BEL_101123877</t>
  </si>
  <si>
    <t>Блок №1. Здание турбины (10UMA) бл.1</t>
  </si>
  <si>
    <t>Атомпроект (ГППС ОИТ)</t>
  </si>
  <si>
    <t>12,9</t>
  </si>
  <si>
    <t>питательная вода</t>
  </si>
  <si>
    <t>Клапан регулирующий с ЭИМ</t>
  </si>
  <si>
    <t>2.ИСУП.104237063</t>
  </si>
  <si>
    <t>10LAB90AA201</t>
  </si>
  <si>
    <t>По типу СКР150-00-00-Э Рр 12,9 МПа, Тр227 оС</t>
  </si>
  <si>
    <t>с МЭМ</t>
  </si>
  <si>
    <t>UMA; См. таблицу А.1 (стр. 130) ИТТ BLR1.B.110.&amp;.&amp;&amp;&amp;&amp;&amp;&amp;.&amp;&amp;&amp;&amp;&amp;.000.MD.0008 Параметры: Труба=159x13; DP_max=9,2; DP_min=2,9;; Max расход среды при min перепаде давления на клапане = 200т/ч; Min расход среды при max перепаде давления на клапане = 150т/ч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</si>
  <si>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2.ИСУП.104237064</t>
  </si>
  <si>
    <t>10LAB90AA202</t>
  </si>
  <si>
    <t>UMA; См. таблицу А.1 (стр. 131) ИТТ BLR1.B.110.&amp;.&amp;&amp;&amp;&amp;&amp;&amp;.&amp;&amp;&amp;&amp;&amp;.000.MD.0008 Параметры: Труба=325х13; DP_max=9,7; DP_min=2,9;; Max расход среды при min перепаде давления на клапане = 2000т/ч; Min расход среды при max перепаде давления на клапане = 1500т/ч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</si>
  <si>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Клапан регулирующий с ЭИМ арматура работает на вакууме!!! Должна подводиться запирающая жидкость!!!</t>
  </si>
  <si>
    <t>ДАТА ЗЗ ПО ОГ</t>
  </si>
  <si>
    <t>Сумма НДС (18 %), руб.</t>
  </si>
  <si>
    <t>Срок доставки</t>
  </si>
  <si>
    <t>От Поставщика</t>
  </si>
  <si>
    <t>______________________________________</t>
  </si>
  <si>
    <t>по типу -</t>
  </si>
  <si>
    <t>Спецификация. Поставка регулирующей арматуры для сооружения энергоблоков №№ 1 и 2 Белорусской АЭС</t>
  </si>
  <si>
    <t>Примечание: Фланцевая и межфланцевая арматура поставляется комплектно с ответными фланцами, крепежом и прокладками.</t>
  </si>
  <si>
    <t>Стоимость оборудования в ЛСР в явном виде отсутствует</t>
  </si>
  <si>
    <t>По типу СКА.034.300.12.000-01.01 Рр 12,9 МПа, Тр227 оС Kv=210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</si>
</sst>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0" fillId="0" borderId="0" xfId="0"/>
    <xf numFmtId="165" fontId="22" fillId="24" borderId="10" xfId="0" applyNumberFormat="1" applyFont="1" applyFill="1" applyBorder="1" applyAlignment="1">
      <alignment horizontal="center" vertical="center" textRotation="90" wrapText="1"/>
    </xf>
    <xf numFmtId="0" fontId="0" fillId="24" borderId="0" xfId="0" applyFill="1"/>
    <xf numFmtId="49" fontId="23" fillId="0" borderId="10" xfId="0" applyNumberFormat="1" applyFont="1" applyBorder="1" applyAlignment="1">
      <alignment horizontal="center" vertical="center" wrapText="1"/>
    </xf>
    <xf numFmtId="22" fontId="1" fillId="24" borderId="10" xfId="0" applyNumberFormat="1" applyFont="1" applyFill="1" applyBorder="1" applyAlignment="1">
      <alignment horizontal="center" vertical="center" wrapText="1"/>
    </xf>
    <xf numFmtId="164" fontId="1" fillId="0" borderId="10" xfId="47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ill="1"/>
    <xf numFmtId="49" fontId="24" fillId="0" borderId="0" xfId="0" applyNumberFormat="1" applyFont="1" applyFill="1" applyAlignment="1">
      <alignment vertical="center"/>
    </xf>
    <xf numFmtId="2" fontId="0" fillId="0" borderId="0" xfId="0" applyNumberFormat="1" applyFill="1"/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7" builtinId="3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"/>
  <sheetViews>
    <sheetView tabSelected="1" view="pageBreakPreview" zoomScale="75" zoomScaleNormal="100" workbookViewId="0">
      <selection activeCell="I14" sqref="I14"/>
    </sheetView>
  </sheetViews>
  <sheetFormatPr defaultRowHeight="12.75" x14ac:dyDescent="0.2"/>
  <cols>
    <col min="1" max="1" width="5.5703125" style="11" customWidth="1"/>
    <col min="2" max="2" width="12.28515625" style="12" customWidth="1"/>
    <col min="3" max="3" width="10.5703125" style="12" customWidth="1"/>
    <col min="4" max="4" width="15.42578125" style="12" customWidth="1"/>
    <col min="5" max="5" width="17.140625" style="12" customWidth="1"/>
    <col min="6" max="7" width="6.28515625" style="11" customWidth="1"/>
    <col min="8" max="8" width="9.140625" style="11"/>
    <col min="9" max="9" width="5.140625" style="11" customWidth="1"/>
    <col min="10" max="10" width="7.42578125" style="11" customWidth="1"/>
    <col min="11" max="11" width="7.28515625" style="11" customWidth="1"/>
    <col min="12" max="12" width="10.7109375" style="11" customWidth="1"/>
    <col min="13" max="13" width="8.140625" style="11" customWidth="1"/>
    <col min="14" max="14" width="9.140625" style="13" customWidth="1"/>
    <col min="15" max="16" width="9.140625" style="11"/>
    <col min="17" max="17" width="7.28515625" style="11" customWidth="1"/>
    <col min="18" max="18" width="10" style="11" customWidth="1"/>
    <col min="19" max="19" width="16" style="11" customWidth="1"/>
    <col min="20" max="20" width="14.140625" style="11" customWidth="1"/>
    <col min="21" max="21" width="18.140625" style="11" customWidth="1"/>
    <col min="22" max="22" width="9.140625" style="11"/>
    <col min="23" max="23" width="9.42578125" style="11" customWidth="1"/>
    <col min="24" max="24" width="18.42578125" style="11" customWidth="1"/>
    <col min="25" max="25" width="9.28515625" style="11" customWidth="1"/>
    <col min="26" max="26" width="10.85546875" style="11" customWidth="1"/>
    <col min="27" max="27" width="9" style="11" customWidth="1"/>
    <col min="28" max="29" width="18.5703125" style="11" hidden="1" customWidth="1"/>
    <col min="30" max="33" width="17.5703125" style="13" customWidth="1"/>
    <col min="34" max="34" width="16.85546875" style="11" customWidth="1"/>
    <col min="35" max="35" width="16.7109375" style="11" customWidth="1"/>
    <col min="36" max="36" width="38.42578125" style="17" customWidth="1"/>
    <col min="37" max="37" width="19.28515625" style="23" hidden="1" customWidth="1"/>
    <col min="38" max="39" width="12.85546875" style="11" customWidth="1"/>
    <col min="40" max="40" width="5.85546875" style="12" customWidth="1"/>
    <col min="41" max="41" width="12.85546875" style="13" customWidth="1"/>
    <col min="42" max="16384" width="9.140625" style="24"/>
  </cols>
  <sheetData>
    <row r="1" spans="1:41" ht="33.75" customHeight="1" x14ac:dyDescent="0.2">
      <c r="A1" s="32"/>
      <c r="B1" s="33" t="s">
        <v>64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15"/>
      <c r="AK1" s="26"/>
      <c r="AL1" s="24"/>
      <c r="AM1" s="24"/>
      <c r="AN1" s="10"/>
      <c r="AO1" s="24"/>
    </row>
    <row r="2" spans="1:41" ht="173.25" customHeight="1" x14ac:dyDescent="0.2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14" t="s">
        <v>10</v>
      </c>
      <c r="O2" s="1" t="s">
        <v>11</v>
      </c>
      <c r="P2" s="1" t="s">
        <v>31</v>
      </c>
      <c r="Q2" s="4" t="s">
        <v>12</v>
      </c>
      <c r="R2" s="1" t="s">
        <v>13</v>
      </c>
      <c r="S2" s="5" t="s">
        <v>14</v>
      </c>
      <c r="T2" s="5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/>
      <c r="AC2" s="1"/>
      <c r="AD2" s="6" t="s">
        <v>28</v>
      </c>
      <c r="AE2" s="6" t="s">
        <v>29</v>
      </c>
      <c r="AF2" s="6" t="s">
        <v>59</v>
      </c>
      <c r="AG2" s="6" t="s">
        <v>30</v>
      </c>
      <c r="AH2" s="2" t="s">
        <v>23</v>
      </c>
      <c r="AI2" s="1" t="s">
        <v>24</v>
      </c>
      <c r="AJ2" s="16" t="s">
        <v>25</v>
      </c>
      <c r="AK2" s="25" t="s">
        <v>58</v>
      </c>
      <c r="AL2" s="7" t="s">
        <v>33</v>
      </c>
      <c r="AM2" s="7" t="s">
        <v>60</v>
      </c>
      <c r="AN2" s="2" t="s">
        <v>26</v>
      </c>
      <c r="AO2" s="2" t="s">
        <v>34</v>
      </c>
    </row>
    <row r="3" spans="1:41" ht="14.25" customHeight="1" x14ac:dyDescent="0.2">
      <c r="A3" s="9">
        <v>1</v>
      </c>
      <c r="B3" s="8">
        <v>2</v>
      </c>
      <c r="C3" s="9">
        <v>3</v>
      </c>
      <c r="D3" s="9">
        <v>4</v>
      </c>
      <c r="E3" s="8">
        <v>5</v>
      </c>
      <c r="F3" s="9">
        <v>6</v>
      </c>
      <c r="G3" s="9">
        <v>7</v>
      </c>
      <c r="H3" s="8">
        <v>8</v>
      </c>
      <c r="I3" s="9">
        <v>9</v>
      </c>
      <c r="J3" s="9">
        <v>10</v>
      </c>
      <c r="K3" s="8">
        <v>11</v>
      </c>
      <c r="L3" s="9">
        <v>12</v>
      </c>
      <c r="M3" s="9">
        <v>13</v>
      </c>
      <c r="N3" s="8">
        <v>14</v>
      </c>
      <c r="O3" s="9">
        <v>15</v>
      </c>
      <c r="P3" s="9">
        <v>16</v>
      </c>
      <c r="Q3" s="8">
        <v>17</v>
      </c>
      <c r="R3" s="9">
        <v>18</v>
      </c>
      <c r="S3" s="9">
        <v>19</v>
      </c>
      <c r="T3" s="8">
        <v>20</v>
      </c>
      <c r="U3" s="9">
        <v>21</v>
      </c>
      <c r="V3" s="9">
        <v>22</v>
      </c>
      <c r="W3" s="8">
        <v>23</v>
      </c>
      <c r="X3" s="9">
        <v>24</v>
      </c>
      <c r="Y3" s="9">
        <v>25</v>
      </c>
      <c r="Z3" s="8">
        <v>26</v>
      </c>
      <c r="AA3" s="9">
        <v>27</v>
      </c>
      <c r="AB3" s="9"/>
      <c r="AC3" s="9"/>
      <c r="AD3" s="9">
        <v>28</v>
      </c>
      <c r="AE3" s="8">
        <v>29</v>
      </c>
      <c r="AF3" s="9">
        <v>30</v>
      </c>
      <c r="AG3" s="9">
        <v>31</v>
      </c>
      <c r="AH3" s="8">
        <v>32</v>
      </c>
      <c r="AI3" s="9">
        <v>33</v>
      </c>
      <c r="AJ3" s="9">
        <v>34</v>
      </c>
      <c r="AK3" s="8">
        <v>35</v>
      </c>
      <c r="AL3" s="9">
        <v>36</v>
      </c>
      <c r="AM3" s="9">
        <v>37</v>
      </c>
      <c r="AN3" s="8">
        <v>38</v>
      </c>
      <c r="AO3" s="8">
        <v>28</v>
      </c>
    </row>
    <row r="4" spans="1:41" ht="197.25" customHeight="1" x14ac:dyDescent="0.2">
      <c r="A4" s="19">
        <v>1</v>
      </c>
      <c r="B4" s="18" t="s">
        <v>49</v>
      </c>
      <c r="C4" s="18" t="s">
        <v>50</v>
      </c>
      <c r="D4" s="18" t="s">
        <v>48</v>
      </c>
      <c r="E4" s="36" t="s">
        <v>51</v>
      </c>
      <c r="F4" s="19" t="s">
        <v>36</v>
      </c>
      <c r="G4" s="19">
        <v>4</v>
      </c>
      <c r="H4" s="19" t="s">
        <v>41</v>
      </c>
      <c r="I4" s="19">
        <v>150</v>
      </c>
      <c r="J4" s="19" t="s">
        <v>46</v>
      </c>
      <c r="K4" s="19">
        <v>180</v>
      </c>
      <c r="L4" s="19" t="s">
        <v>47</v>
      </c>
      <c r="M4" s="19"/>
      <c r="N4" s="20">
        <v>450</v>
      </c>
      <c r="O4" s="19" t="s">
        <v>40</v>
      </c>
      <c r="P4" s="19" t="s">
        <v>52</v>
      </c>
      <c r="Q4" s="19" t="s">
        <v>36</v>
      </c>
      <c r="R4" s="19" t="s">
        <v>38</v>
      </c>
      <c r="S4" s="19" t="s">
        <v>39</v>
      </c>
      <c r="T4" s="19" t="s">
        <v>63</v>
      </c>
      <c r="U4" s="35" t="s">
        <v>66</v>
      </c>
      <c r="V4" s="19"/>
      <c r="W4" s="19"/>
      <c r="X4" s="19" t="s">
        <v>43</v>
      </c>
      <c r="Y4" s="19" t="s">
        <v>42</v>
      </c>
      <c r="Z4" s="19" t="s">
        <v>37</v>
      </c>
      <c r="AA4" s="19">
        <v>1</v>
      </c>
      <c r="AB4" s="19"/>
      <c r="AC4" s="19"/>
      <c r="AD4" s="29">
        <v>0</v>
      </c>
      <c r="AE4" s="29">
        <f t="shared" ref="AE4:AE5" si="0">ROUND(AD4*AA4,2)</f>
        <v>0</v>
      </c>
      <c r="AF4" s="29">
        <f t="shared" ref="AF4:AF5" si="1">ROUND(AE4*0.18,2)</f>
        <v>0</v>
      </c>
      <c r="AG4" s="29">
        <f t="shared" ref="AG4:AG5" si="2">AF4+AE4</f>
        <v>0</v>
      </c>
      <c r="AH4" s="19" t="s">
        <v>44</v>
      </c>
      <c r="AI4" s="19"/>
      <c r="AJ4" s="21" t="s">
        <v>53</v>
      </c>
      <c r="AK4" s="28">
        <v>42059.333333333336</v>
      </c>
      <c r="AL4" s="22">
        <f t="shared" ref="AL4:AL5" si="3">AM4-10</f>
        <v>42675</v>
      </c>
      <c r="AM4" s="22">
        <v>42685</v>
      </c>
      <c r="AN4" s="18" t="s">
        <v>45</v>
      </c>
      <c r="AO4" s="20">
        <v>0</v>
      </c>
    </row>
    <row r="5" spans="1:41" ht="195.75" customHeight="1" x14ac:dyDescent="0.2">
      <c r="A5" s="19">
        <v>2</v>
      </c>
      <c r="B5" s="18" t="s">
        <v>54</v>
      </c>
      <c r="C5" s="18" t="s">
        <v>55</v>
      </c>
      <c r="D5" s="27" t="s">
        <v>57</v>
      </c>
      <c r="E5" s="36" t="s">
        <v>67</v>
      </c>
      <c r="F5" s="19" t="s">
        <v>36</v>
      </c>
      <c r="G5" s="19">
        <v>4</v>
      </c>
      <c r="H5" s="19" t="s">
        <v>41</v>
      </c>
      <c r="I5" s="19">
        <v>300</v>
      </c>
      <c r="J5" s="19" t="s">
        <v>46</v>
      </c>
      <c r="K5" s="19">
        <v>180</v>
      </c>
      <c r="L5" s="19" t="s">
        <v>47</v>
      </c>
      <c r="M5" s="19"/>
      <c r="N5" s="20">
        <v>1100</v>
      </c>
      <c r="O5" s="19" t="s">
        <v>40</v>
      </c>
      <c r="P5" s="19" t="s">
        <v>52</v>
      </c>
      <c r="Q5" s="19" t="s">
        <v>36</v>
      </c>
      <c r="R5" s="19" t="s">
        <v>38</v>
      </c>
      <c r="S5" s="19" t="s">
        <v>39</v>
      </c>
      <c r="T5" s="19" t="s">
        <v>63</v>
      </c>
      <c r="U5" s="35" t="s">
        <v>66</v>
      </c>
      <c r="V5" s="19"/>
      <c r="W5" s="19"/>
      <c r="X5" s="19" t="s">
        <v>43</v>
      </c>
      <c r="Y5" s="19" t="s">
        <v>42</v>
      </c>
      <c r="Z5" s="19" t="s">
        <v>37</v>
      </c>
      <c r="AA5" s="19">
        <v>1</v>
      </c>
      <c r="AB5" s="19"/>
      <c r="AC5" s="19"/>
      <c r="AD5" s="29">
        <v>0</v>
      </c>
      <c r="AE5" s="29">
        <f t="shared" si="0"/>
        <v>0</v>
      </c>
      <c r="AF5" s="29">
        <f t="shared" si="1"/>
        <v>0</v>
      </c>
      <c r="AG5" s="29">
        <f t="shared" si="2"/>
        <v>0</v>
      </c>
      <c r="AH5" s="19" t="s">
        <v>44</v>
      </c>
      <c r="AI5" s="19"/>
      <c r="AJ5" s="21" t="s">
        <v>56</v>
      </c>
      <c r="AK5" s="28">
        <v>42059.333333333336</v>
      </c>
      <c r="AL5" s="22">
        <f t="shared" si="3"/>
        <v>42675</v>
      </c>
      <c r="AM5" s="22">
        <v>42685</v>
      </c>
      <c r="AN5" s="18" t="s">
        <v>45</v>
      </c>
      <c r="AO5" s="20">
        <v>0</v>
      </c>
    </row>
    <row r="6" spans="1:41" x14ac:dyDescent="0.2">
      <c r="AA6" s="11">
        <f>SUM(AA4:AA5)</f>
        <v>2</v>
      </c>
    </row>
    <row r="8" spans="1:41" ht="18" x14ac:dyDescent="0.2">
      <c r="B8" s="37" t="s">
        <v>65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10" spans="1:41" x14ac:dyDescent="0.2">
      <c r="AG10" s="30" t="s">
        <v>61</v>
      </c>
      <c r="AH10" s="31"/>
    </row>
    <row r="15" spans="1:41" x14ac:dyDescent="0.2">
      <c r="AG15" s="30" t="s">
        <v>62</v>
      </c>
    </row>
    <row r="16" spans="1:41" s="11" customFormat="1" x14ac:dyDescent="0.2">
      <c r="B16" s="12"/>
      <c r="C16" s="12"/>
      <c r="D16" s="12"/>
      <c r="E16" s="12"/>
      <c r="N16" s="13"/>
      <c r="AD16" s="13"/>
      <c r="AE16" s="13"/>
      <c r="AF16" s="13"/>
      <c r="AH16" s="31"/>
      <c r="AJ16" s="17"/>
      <c r="AK16" s="23"/>
      <c r="AN16" s="12"/>
      <c r="AO16" s="13"/>
    </row>
  </sheetData>
  <autoFilter ref="A3:AQ6"/>
  <mergeCells count="1">
    <mergeCell ref="B8:T8"/>
  </mergeCells>
  <pageMargins left="0.23622047244094491" right="0.11811023622047245" top="0.70866141732283472" bottom="0.39370078740157483" header="0.47244094488188981" footer="0.19685039370078741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 Б12</vt:lpstr>
      <vt:lpstr>'Апрель Б12'!Заголовки_для_печати</vt:lpstr>
      <vt:lpstr>'Апрель Б12'!Область_печати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Сорокин Евгений Борисович</cp:lastModifiedBy>
  <cp:lastPrinted>2015-06-17T11:31:03Z</cp:lastPrinted>
  <dcterms:created xsi:type="dcterms:W3CDTF">2009-07-03T06:40:27Z</dcterms:created>
  <dcterms:modified xsi:type="dcterms:W3CDTF">2015-06-30T14:19:32Z</dcterms:modified>
</cp:coreProperties>
</file>